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502"/>
  <workbookPr/>
  <mc:AlternateContent xmlns:mc="http://schemas.openxmlformats.org/markup-compatibility/2006">
    <mc:Choice Requires="x15">
      <x15ac:absPath xmlns:x15ac="http://schemas.microsoft.com/office/spreadsheetml/2010/11/ac" url="C:\Users\timotha\Desktop\Anthea 2024\work from home\Oring\oring eval and 238-769T\"/>
    </mc:Choice>
  </mc:AlternateContent>
  <xr:revisionPtr revIDLastSave="0" documentId="8_{129BBA50-4586-4886-8C19-F81697D1C8EA}" xr6:coauthVersionLast="47" xr6:coauthVersionMax="47" xr10:uidLastSave="{00000000-0000-0000-0000-000000000000}"/>
  <bookViews>
    <workbookView xWindow="28680" yWindow="-120" windowWidth="29040" windowHeight="15720" xr2:uid="{D77BB7B2-C1A2-40EF-83B2-43A1E87D6382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24" i="1" l="1"/>
  <c r="I19" i="1"/>
  <c r="I17" i="1"/>
  <c r="I13" i="1"/>
  <c r="L18" i="1"/>
  <c r="M18" i="1" s="1"/>
  <c r="L19" i="1" s="1"/>
  <c r="K23" i="1" s="1"/>
  <c r="L14" i="1"/>
  <c r="M14" i="1" s="1"/>
  <c r="L15" i="1"/>
  <c r="M15" i="1" s="1"/>
  <c r="L16" i="1"/>
  <c r="M16" i="1" s="1"/>
  <c r="L10" i="1"/>
  <c r="M10" i="1" s="1"/>
  <c r="L11" i="1"/>
  <c r="M11" i="1" s="1"/>
  <c r="L12" i="1"/>
  <c r="M12" i="1" s="1"/>
  <c r="L9" i="1"/>
  <c r="L17" i="1" l="1"/>
  <c r="K22" i="1" s="1"/>
  <c r="M9" i="1"/>
  <c r="L13" i="1" l="1"/>
  <c r="K13" i="1" l="1"/>
  <c r="K21" i="1"/>
  <c r="K24" i="1" s="1"/>
  <c r="K19" i="1"/>
  <c r="K17" i="1"/>
</calcChain>
</file>

<file path=xl/sharedStrings.xml><?xml version="1.0" encoding="utf-8"?>
<sst xmlns="http://schemas.openxmlformats.org/spreadsheetml/2006/main" count="71" uniqueCount="60">
  <si>
    <t>Do Not Meet</t>
  </si>
  <si>
    <t>MAX</t>
  </si>
  <si>
    <t>Not applicable</t>
  </si>
  <si>
    <t>NOT MEET</t>
  </si>
  <si>
    <t>0-49</t>
  </si>
  <si>
    <t xml:space="preserve">Partial Meet (large gap) </t>
  </si>
  <si>
    <t>PARTIAL MEET</t>
  </si>
  <si>
    <t>50-59</t>
  </si>
  <si>
    <t>Partial Meet (small gap)</t>
  </si>
  <si>
    <t>Partial Meet</t>
  </si>
  <si>
    <t>60-69</t>
  </si>
  <si>
    <t>Meet</t>
  </si>
  <si>
    <t>MEET</t>
  </si>
  <si>
    <t>70-100</t>
  </si>
  <si>
    <t>X</t>
  </si>
  <si>
    <t>Technical Criteria for Q4/L3 - Enquiry: Elastomers DSG-314-315</t>
  </si>
  <si>
    <t>Requirement</t>
  </si>
  <si>
    <t>Criteria</t>
  </si>
  <si>
    <t>Deliverable</t>
  </si>
  <si>
    <t>Scoring Methodology</t>
  </si>
  <si>
    <t>Weighting</t>
  </si>
  <si>
    <t xml:space="preserve"> Rating</t>
  </si>
  <si>
    <t>% Rating</t>
  </si>
  <si>
    <t>% Score</t>
  </si>
  <si>
    <t>[ Supplier Name ] Response</t>
  </si>
  <si>
    <t>Eskom Comments</t>
  </si>
  <si>
    <t>REQUIREMENTS</t>
  </si>
  <si>
    <t>Quality</t>
  </si>
  <si>
    <t>A Quality Assurance Program that meets the requirements of 238-103 Rev 3 as identified in 238-769T.</t>
  </si>
  <si>
    <t>The returnable is a document or method statement describing the supplier Quality Programme that provide a description of the processes and supporting information that reflects how processes are managed and work/operation is prepared, reviewed, carried out, recorded, assessed and improved . Examples of processes to be described can include Resource Selection, Quality Control, Receipt Inspection, Purchasing, etc.</t>
  </si>
  <si>
    <t>The returnable is a document or method statement describing the supplier Quality Programme that provide a description of the processes and supporting information that reflects how processes are managed and work/operation is prepared, reviewed, carried out, recorded, assessed and improved . Examples of processes to be described can include Resource Selection, Quality Control, Storage and Handling; Purchasing and Receipt Inspection etc.</t>
  </si>
  <si>
    <r>
      <rPr>
        <b/>
        <sz val="14"/>
        <color indexed="8"/>
        <rFont val="Arial"/>
        <family val="2"/>
      </rPr>
      <t>100%</t>
    </r>
    <r>
      <rPr>
        <sz val="14"/>
        <color indexed="8"/>
        <rFont val="Arial"/>
        <family val="2"/>
      </rPr>
      <t xml:space="preserve"> - Conformance with the requirements of 238-103 Rev 3
</t>
    </r>
    <r>
      <rPr>
        <b/>
        <sz val="14"/>
        <color indexed="8"/>
        <rFont val="Arial"/>
        <family val="2"/>
      </rPr>
      <t>75%</t>
    </r>
    <r>
      <rPr>
        <sz val="14"/>
        <color indexed="8"/>
        <rFont val="Arial"/>
        <family val="2"/>
      </rPr>
      <t xml:space="preserve"> - Minor gaps identified with conformance with the requirements of 238-103 Rev 3
</t>
    </r>
    <r>
      <rPr>
        <b/>
        <sz val="14"/>
        <color indexed="8"/>
        <rFont val="Arial"/>
        <family val="2"/>
      </rPr>
      <t>50%</t>
    </r>
    <r>
      <rPr>
        <sz val="14"/>
        <color indexed="8"/>
        <rFont val="Arial"/>
        <family val="2"/>
      </rPr>
      <t xml:space="preserve"> - Major gaps identified with conformance with the requirements of 238-103 Rev 3
</t>
    </r>
    <r>
      <rPr>
        <b/>
        <sz val="14"/>
        <color indexed="8"/>
        <rFont val="Arial"/>
        <family val="2"/>
      </rPr>
      <t>0%</t>
    </r>
    <r>
      <rPr>
        <sz val="14"/>
        <color indexed="8"/>
        <rFont val="Arial"/>
        <family val="2"/>
      </rPr>
      <t xml:space="preserve"> - No documents submitted</t>
    </r>
  </si>
  <si>
    <t>Submission of signed 238-769T Form</t>
  </si>
  <si>
    <t>The returnable is a signed Supplier Quality Management System Requirements Form (238-769T), indicating the supplier's commitment to meet the requirements stipulated.</t>
  </si>
  <si>
    <r>
      <rPr>
        <b/>
        <sz val="14"/>
        <color indexed="8"/>
        <rFont val="Arial"/>
        <family val="2"/>
      </rPr>
      <t>100%</t>
    </r>
    <r>
      <rPr>
        <sz val="14"/>
        <color indexed="8"/>
        <rFont val="Arial"/>
        <family val="2"/>
      </rPr>
      <t xml:space="preserve"> - Submission of a signed form: 238-769T Rev 2
</t>
    </r>
    <r>
      <rPr>
        <b/>
        <sz val="14"/>
        <color indexed="8"/>
        <rFont val="Arial"/>
        <family val="2"/>
      </rPr>
      <t>0%</t>
    </r>
    <r>
      <rPr>
        <sz val="14"/>
        <color indexed="8"/>
        <rFont val="Arial"/>
        <family val="2"/>
      </rPr>
      <t xml:space="preserve"> - No documents submitted</t>
    </r>
  </si>
  <si>
    <t>Control of nonconforming product or service and application for concession.</t>
  </si>
  <si>
    <t>Returnable is an example of a QCP or Quality Project Plan for a similar service or product, identifying sequential operations and indicating inspection and test points (hold and/or witness points) and areas where reports are required .</t>
  </si>
  <si>
    <t>The returnable is a method statemen or process document and record demonstrating implementation of Non-conformance and Corrective Action Process. Eg Closed out NCR</t>
  </si>
  <si>
    <r>
      <rPr>
        <b/>
        <sz val="14"/>
        <color indexed="8"/>
        <rFont val="Arial"/>
        <family val="2"/>
      </rPr>
      <t>100%</t>
    </r>
    <r>
      <rPr>
        <sz val="14"/>
        <color indexed="8"/>
        <rFont val="Arial"/>
        <family val="2"/>
      </rPr>
      <t xml:space="preserve"> - Supplier Method Statement or Process document and Non-conformance or Corrective Action report/retained documented information (record) demonstrating criteria implementation. E.g. Supplier Method Statement (Process document) and Non-conformance report with Corrective Actions.
</t>
    </r>
    <r>
      <rPr>
        <b/>
        <sz val="14"/>
        <color indexed="8"/>
        <rFont val="Arial"/>
        <family val="2"/>
      </rPr>
      <t>75%</t>
    </r>
    <r>
      <rPr>
        <sz val="14"/>
        <color indexed="8"/>
        <rFont val="Arial"/>
        <family val="2"/>
      </rPr>
      <t xml:space="preserve"> - Corrective Action report/retained documented information (record) demonstrating criteria implementation. E.g. Non-conformance report with Corrective Actions
</t>
    </r>
    <r>
      <rPr>
        <b/>
        <sz val="14"/>
        <color indexed="8"/>
        <rFont val="Arial"/>
        <family val="2"/>
      </rPr>
      <t>50%</t>
    </r>
    <r>
      <rPr>
        <sz val="14"/>
        <color indexed="8"/>
        <rFont val="Arial"/>
        <family val="2"/>
      </rPr>
      <t xml:space="preserve"> - Method Statement or process document that defines processes followed for dealing with nonconforming product/service.
</t>
    </r>
    <r>
      <rPr>
        <b/>
        <sz val="14"/>
        <color indexed="8"/>
        <rFont val="Arial"/>
        <family val="2"/>
      </rPr>
      <t>0%</t>
    </r>
    <r>
      <rPr>
        <sz val="14"/>
        <color indexed="8"/>
        <rFont val="Arial"/>
        <family val="2"/>
      </rPr>
      <t xml:space="preserve"> - No documents submitted</t>
    </r>
  </si>
  <si>
    <t>Supplier Product Receipt Inspection Process.</t>
  </si>
  <si>
    <t>Tenderer to submit method statement or process document and retained documented information (records/report) demonstrating implementation of Receiving and Inspection Processes performed by the tenderer.</t>
  </si>
  <si>
    <r>
      <rPr>
        <b/>
        <sz val="14"/>
        <color indexed="8"/>
        <rFont val="Arial"/>
        <family val="2"/>
      </rPr>
      <t>100%</t>
    </r>
    <r>
      <rPr>
        <sz val="14"/>
        <color indexed="8"/>
        <rFont val="Arial"/>
        <family val="2"/>
      </rPr>
      <t xml:space="preserve"> - Supplier Method Statement or process document  and retained documented information (record) demonstrating criteria implementation. E.g. Receipt Inspection Checklist or Receipt Inspection Record.
</t>
    </r>
    <r>
      <rPr>
        <b/>
        <sz val="14"/>
        <color indexed="8"/>
        <rFont val="Arial"/>
        <family val="2"/>
      </rPr>
      <t xml:space="preserve">75% </t>
    </r>
    <r>
      <rPr>
        <sz val="14"/>
        <color indexed="8"/>
        <rFont val="Arial"/>
        <family val="2"/>
      </rPr>
      <t xml:space="preserve">- Receipt Inspection report/retained documented information (record) demonstrating criteria implementation. E.g.Receipt Inspection Checklist or Receipt Inspection Record.
</t>
    </r>
    <r>
      <rPr>
        <b/>
        <sz val="14"/>
        <color indexed="8"/>
        <rFont val="Arial"/>
        <family val="2"/>
      </rPr>
      <t>50%</t>
    </r>
    <r>
      <rPr>
        <sz val="14"/>
        <color indexed="8"/>
        <rFont val="Arial"/>
        <family val="2"/>
      </rPr>
      <t xml:space="preserve"> - Method Statement or process document that defines processes followed for verification of receipt and inspection of product.
</t>
    </r>
    <r>
      <rPr>
        <b/>
        <sz val="14"/>
        <color indexed="8"/>
        <rFont val="Arial"/>
        <family val="2"/>
      </rPr>
      <t>0%</t>
    </r>
    <r>
      <rPr>
        <sz val="14"/>
        <color indexed="8"/>
        <rFont val="Arial"/>
        <family val="2"/>
      </rPr>
      <t xml:space="preserve"> - No documents submitted</t>
    </r>
  </si>
  <si>
    <t>TOTAL WEIGHTING</t>
  </si>
  <si>
    <t>Technical</t>
  </si>
  <si>
    <t>Conformance to DSG-314-315.</t>
  </si>
  <si>
    <r>
      <rPr>
        <b/>
        <sz val="14"/>
        <color theme="1"/>
        <rFont val="Arial"/>
        <family val="2"/>
      </rPr>
      <t xml:space="preserve">1. </t>
    </r>
    <r>
      <rPr>
        <sz val="14"/>
        <color theme="1"/>
        <rFont val="Arial"/>
        <family val="2"/>
      </rPr>
      <t xml:space="preserve">Example Shelf Life and Cure Date certificate for components coming with Elastomeric material as part of the assembly. </t>
    </r>
  </si>
  <si>
    <r>
      <rPr>
        <b/>
        <sz val="14"/>
        <color theme="1"/>
        <rFont val="Arial"/>
        <family val="2"/>
      </rPr>
      <t xml:space="preserve">2. </t>
    </r>
    <r>
      <rPr>
        <sz val="14"/>
        <color theme="1"/>
        <rFont val="Arial"/>
        <family val="2"/>
      </rPr>
      <t>Example of a Material Compound certificate.</t>
    </r>
  </si>
  <si>
    <r>
      <rPr>
        <b/>
        <sz val="14"/>
        <color theme="1"/>
        <rFont val="Arial"/>
        <family val="2"/>
      </rPr>
      <t>4.</t>
    </r>
    <r>
      <rPr>
        <sz val="14"/>
        <color theme="1"/>
        <rFont val="Arial"/>
        <family val="2"/>
      </rPr>
      <t xml:space="preserve"> Example of a Certificate of Conformance.</t>
    </r>
  </si>
  <si>
    <r>
      <rPr>
        <b/>
        <sz val="14"/>
        <color theme="1"/>
        <rFont val="Arial"/>
        <family val="2"/>
      </rPr>
      <t xml:space="preserve">4. </t>
    </r>
    <r>
      <rPr>
        <sz val="14"/>
        <color theme="1"/>
        <rFont val="Arial"/>
        <family val="2"/>
      </rPr>
      <t>Example of a Certificate of Conformance.</t>
    </r>
  </si>
  <si>
    <t>Previous Experience</t>
  </si>
  <si>
    <t>Previous Experience: Tenderers are required to provide evidence of satisfactory performance in the supply of similar product/project of comparable size, complexity, and nature.</t>
  </si>
  <si>
    <t>A proof of at least 3 previous projects/transactions where similar products were supplied.</t>
  </si>
  <si>
    <r>
      <rPr>
        <b/>
        <sz val="14"/>
        <color indexed="8"/>
        <rFont val="Arial"/>
        <family val="2"/>
      </rPr>
      <t>100%</t>
    </r>
    <r>
      <rPr>
        <sz val="14"/>
        <color indexed="8"/>
        <rFont val="Arial"/>
        <family val="2"/>
      </rPr>
      <t xml:space="preserve"> - Three Letters provided
</t>
    </r>
    <r>
      <rPr>
        <b/>
        <sz val="14"/>
        <color indexed="8"/>
        <rFont val="Arial"/>
        <family val="2"/>
      </rPr>
      <t>75%</t>
    </r>
    <r>
      <rPr>
        <sz val="14"/>
        <color indexed="8"/>
        <rFont val="Arial"/>
        <family val="2"/>
      </rPr>
      <t xml:space="preserve"> - Two letters provided.
</t>
    </r>
    <r>
      <rPr>
        <b/>
        <sz val="14"/>
        <color indexed="8"/>
        <rFont val="Arial"/>
        <family val="2"/>
      </rPr>
      <t>50%</t>
    </r>
    <r>
      <rPr>
        <sz val="14"/>
        <color indexed="8"/>
        <rFont val="Arial"/>
        <family val="2"/>
      </rPr>
      <t xml:space="preserve"> - One letter provided.
</t>
    </r>
    <r>
      <rPr>
        <b/>
        <sz val="14"/>
        <color indexed="8"/>
        <rFont val="Arial"/>
        <family val="2"/>
      </rPr>
      <t>0%</t>
    </r>
    <r>
      <rPr>
        <sz val="14"/>
        <color indexed="8"/>
        <rFont val="Arial"/>
        <family val="2"/>
      </rPr>
      <t xml:space="preserve"> - No letters submitted</t>
    </r>
  </si>
  <si>
    <t>Final Analysis</t>
  </si>
  <si>
    <t>QUALITY</t>
  </si>
  <si>
    <t>TECHNICAL</t>
  </si>
  <si>
    <t>PREVIOUS EXPERIENCE</t>
  </si>
  <si>
    <t>TOTAL</t>
  </si>
  <si>
    <t>The scoring of the Functional Evaluation is conducted as follows:
A supplier is given a score in each of the sub-categories. These sub-categories are requirements detailed in the specification or contract. Scores are allocated as follows:
0 - 0% -    Does not meet 
1 - 50% -  Partial meet (Large gap) 
2 - 75% - Partial Meet (Small gap)
3 - 100% - Meet
The score is then summed to a weighted average per category. The category scores are analysed as follows:
0%     - 69%   - Does not meet
70%   - 100% - Meet</t>
  </si>
  <si>
    <t>Compiled by: Vuyo Dzingwe
Signature:
Date: 2026/09/10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</si>
</sst>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4"/>
      <color indexed="9"/>
      <name val="Arial"/>
      <family val="2"/>
    </font>
    <font>
      <b/>
      <sz val="16"/>
      <color indexed="9"/>
      <name val="Arial"/>
      <family val="2"/>
    </font>
    <font>
      <b/>
      <sz val="8"/>
      <name val="Arial"/>
      <family val="2"/>
    </font>
    <font>
      <sz val="14"/>
      <color theme="1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i/>
      <sz val="16"/>
      <color theme="1"/>
      <name val="Arial"/>
      <family val="2"/>
    </font>
    <font>
      <sz val="16"/>
      <color indexed="8"/>
      <name val="Arial"/>
      <family val="2"/>
    </font>
    <font>
      <b/>
      <sz val="16"/>
      <color indexed="8"/>
      <name val="Arial"/>
      <family val="2"/>
    </font>
    <font>
      <b/>
      <sz val="14"/>
      <color theme="1"/>
      <name val="Arial"/>
      <family val="2"/>
    </font>
    <font>
      <b/>
      <i/>
      <sz val="16"/>
      <color indexed="9"/>
      <name val="Arial"/>
      <family val="2"/>
    </font>
    <font>
      <sz val="16"/>
      <name val="Arial"/>
      <family val="2"/>
    </font>
    <font>
      <b/>
      <sz val="10"/>
      <name val="Arial"/>
      <family val="2"/>
    </font>
    <font>
      <b/>
      <sz val="16"/>
      <color indexed="10"/>
      <name val="Arial"/>
      <family val="2"/>
    </font>
    <font>
      <b/>
      <sz val="2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0000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7">
    <xf numFmtId="0" fontId="0" fillId="0" borderId="0" xfId="0"/>
    <xf numFmtId="0" fontId="3" fillId="3" borderId="5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textRotation="90"/>
    </xf>
    <xf numFmtId="0" fontId="4" fillId="4" borderId="7" xfId="0" applyFont="1" applyFill="1" applyBorder="1" applyAlignment="1">
      <alignment horizontal="center" vertical="center" textRotation="90" wrapText="1"/>
    </xf>
    <xf numFmtId="9" fontId="4" fillId="4" borderId="7" xfId="0" applyNumberFormat="1" applyFont="1" applyFill="1" applyBorder="1" applyAlignment="1">
      <alignment horizontal="center" vertical="center" textRotation="90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vertical="top" wrapText="1"/>
    </xf>
    <xf numFmtId="49" fontId="8" fillId="0" borderId="11" xfId="0" applyNumberFormat="1" applyFont="1" applyBorder="1" applyAlignment="1">
      <alignment vertical="center" wrapText="1"/>
    </xf>
    <xf numFmtId="49" fontId="8" fillId="0" borderId="11" xfId="0" applyNumberFormat="1" applyFont="1" applyBorder="1" applyAlignment="1">
      <alignment vertical="top" wrapText="1"/>
    </xf>
    <xf numFmtId="9" fontId="11" fillId="0" borderId="12" xfId="1" applyFont="1" applyFill="1" applyBorder="1" applyAlignment="1" applyProtection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9" fontId="12" fillId="0" borderId="12" xfId="1" applyFont="1" applyFill="1" applyBorder="1" applyAlignment="1" applyProtection="1">
      <alignment horizontal="center" vertical="center" wrapText="1"/>
    </xf>
    <xf numFmtId="164" fontId="12" fillId="0" borderId="12" xfId="1" applyNumberFormat="1" applyFont="1" applyFill="1" applyBorder="1" applyAlignment="1" applyProtection="1">
      <alignment horizontal="center" vertical="center" wrapText="1"/>
    </xf>
    <xf numFmtId="9" fontId="13" fillId="2" borderId="0" xfId="1" applyFont="1" applyFill="1" applyBorder="1" applyAlignment="1" applyProtection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9" fontId="13" fillId="0" borderId="8" xfId="1" applyFont="1" applyFill="1" applyBorder="1" applyAlignment="1" applyProtection="1">
      <alignment horizontal="center" vertical="center" wrapText="1"/>
    </xf>
    <xf numFmtId="9" fontId="11" fillId="0" borderId="7" xfId="1" applyFont="1" applyFill="1" applyBorder="1" applyAlignment="1" applyProtection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9" fontId="13" fillId="2" borderId="7" xfId="1" applyFont="1" applyFill="1" applyBorder="1" applyAlignment="1" applyProtection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9" fontId="13" fillId="0" borderId="15" xfId="1" applyFont="1" applyFill="1" applyBorder="1" applyAlignment="1" applyProtection="1">
      <alignment horizontal="center" vertical="center" wrapText="1"/>
    </xf>
    <xf numFmtId="9" fontId="11" fillId="0" borderId="11" xfId="1" applyFont="1" applyFill="1" applyBorder="1" applyAlignment="1" applyProtection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9" fontId="13" fillId="2" borderId="11" xfId="1" applyFont="1" applyFill="1" applyBorder="1" applyAlignment="1" applyProtection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9" fontId="13" fillId="0" borderId="7" xfId="1" applyFont="1" applyFill="1" applyBorder="1" applyAlignment="1" applyProtection="1">
      <alignment horizontal="center" vertical="center" wrapText="1"/>
    </xf>
    <xf numFmtId="0" fontId="8" fillId="0" borderId="7" xfId="0" applyFont="1" applyBorder="1" applyAlignment="1">
      <alignment vertical="top" wrapText="1"/>
    </xf>
    <xf numFmtId="49" fontId="12" fillId="0" borderId="7" xfId="0" applyNumberFormat="1" applyFont="1" applyBorder="1" applyAlignment="1">
      <alignment vertical="top" wrapText="1"/>
    </xf>
    <xf numFmtId="9" fontId="16" fillId="0" borderId="11" xfId="1" applyFont="1" applyFill="1" applyBorder="1" applyAlignment="1" applyProtection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/>
    </xf>
    <xf numFmtId="49" fontId="6" fillId="6" borderId="7" xfId="0" applyNumberFormat="1" applyFont="1" applyFill="1" applyBorder="1" applyAlignment="1">
      <alignment horizontal="center" vertical="center"/>
    </xf>
    <xf numFmtId="9" fontId="6" fillId="6" borderId="7" xfId="1" applyFont="1" applyFill="1" applyBorder="1" applyAlignment="1" applyProtection="1">
      <alignment horizontal="center" vertical="center"/>
    </xf>
    <xf numFmtId="0" fontId="6" fillId="6" borderId="7" xfId="0" applyFont="1" applyFill="1" applyBorder="1" applyAlignment="1">
      <alignment horizontal="center" vertical="center" wrapText="1"/>
    </xf>
    <xf numFmtId="9" fontId="17" fillId="6" borderId="7" xfId="1" applyFont="1" applyFill="1" applyBorder="1" applyAlignment="1" applyProtection="1">
      <alignment horizontal="center" vertical="center" wrapText="1"/>
    </xf>
    <xf numFmtId="164" fontId="18" fillId="7" borderId="7" xfId="1" applyNumberFormat="1" applyFont="1" applyFill="1" applyBorder="1" applyAlignment="1" applyProtection="1">
      <alignment horizontal="center" vertical="center" wrapText="1"/>
    </xf>
    <xf numFmtId="9" fontId="17" fillId="2" borderId="0" xfId="1" applyFont="1" applyFill="1" applyBorder="1" applyAlignment="1" applyProtection="1">
      <alignment horizontal="center" vertical="center" wrapText="1"/>
    </xf>
    <xf numFmtId="9" fontId="17" fillId="6" borderId="8" xfId="1" applyFont="1" applyFill="1" applyBorder="1" applyAlignment="1" applyProtection="1">
      <alignment horizontal="center" vertical="center" wrapText="1"/>
    </xf>
    <xf numFmtId="0" fontId="14" fillId="8" borderId="7" xfId="0" applyFont="1" applyFill="1" applyBorder="1" applyAlignment="1">
      <alignment vertical="center"/>
    </xf>
    <xf numFmtId="0" fontId="20" fillId="8" borderId="5" xfId="0" applyFont="1" applyFill="1" applyBorder="1" applyAlignment="1">
      <alignment vertical="center"/>
    </xf>
    <xf numFmtId="9" fontId="20" fillId="8" borderId="6" xfId="0" applyNumberFormat="1" applyFont="1" applyFill="1" applyBorder="1" applyAlignment="1">
      <alignment horizontal="center" vertical="center" textRotation="90"/>
    </xf>
    <xf numFmtId="9" fontId="20" fillId="8" borderId="7" xfId="0" applyNumberFormat="1" applyFont="1" applyFill="1" applyBorder="1" applyAlignment="1">
      <alignment horizontal="center" vertical="center" textRotation="90"/>
    </xf>
    <xf numFmtId="0" fontId="20" fillId="8" borderId="5" xfId="0" applyFont="1" applyFill="1" applyBorder="1" applyAlignment="1">
      <alignment horizontal="center" vertical="center" textRotation="90"/>
    </xf>
    <xf numFmtId="0" fontId="20" fillId="8" borderId="19" xfId="0" applyFont="1" applyFill="1" applyBorder="1" applyAlignment="1">
      <alignment vertical="center"/>
    </xf>
    <xf numFmtId="164" fontId="6" fillId="6" borderId="7" xfId="1" applyNumberFormat="1" applyFont="1" applyFill="1" applyBorder="1" applyAlignment="1" applyProtection="1">
      <alignment horizontal="center" vertical="center" wrapText="1"/>
    </xf>
    <xf numFmtId="9" fontId="6" fillId="2" borderId="0" xfId="1" applyFont="1" applyFill="1" applyBorder="1" applyAlignment="1" applyProtection="1">
      <alignment horizontal="center" vertical="center" wrapText="1"/>
    </xf>
    <xf numFmtId="9" fontId="15" fillId="9" borderId="7" xfId="1" applyFont="1" applyFill="1" applyBorder="1" applyAlignment="1" applyProtection="1">
      <alignment horizontal="center" vertical="center"/>
    </xf>
    <xf numFmtId="49" fontId="8" fillId="0" borderId="7" xfId="0" applyNumberFormat="1" applyFont="1" applyBorder="1" applyAlignment="1">
      <alignment vertical="top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textRotation="90" wrapText="1"/>
    </xf>
    <xf numFmtId="49" fontId="10" fillId="0" borderId="11" xfId="0" applyNumberFormat="1" applyFont="1" applyBorder="1" applyAlignment="1">
      <alignment vertical="top" wrapText="1"/>
    </xf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2" borderId="0" xfId="0" applyFont="1" applyFill="1" applyAlignment="1">
      <alignment vertical="center"/>
    </xf>
    <xf numFmtId="9" fontId="2" fillId="0" borderId="5" xfId="0" applyNumberFormat="1" applyFont="1" applyBorder="1" applyAlignment="1">
      <alignment vertical="center"/>
    </xf>
    <xf numFmtId="9" fontId="2" fillId="0" borderId="0" xfId="0" applyNumberFormat="1" applyFont="1" applyAlignment="1">
      <alignment vertical="center"/>
    </xf>
    <xf numFmtId="0" fontId="2" fillId="10" borderId="0" xfId="0" applyFont="1" applyFill="1" applyAlignment="1">
      <alignment vertical="center"/>
    </xf>
    <xf numFmtId="9" fontId="2" fillId="10" borderId="0" xfId="1" applyFont="1" applyFill="1" applyBorder="1" applyAlignment="1" applyProtection="1">
      <alignment vertical="center"/>
    </xf>
    <xf numFmtId="0" fontId="2" fillId="10" borderId="0" xfId="0" applyFont="1" applyFill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9" fontId="2" fillId="0" borderId="9" xfId="0" applyNumberFormat="1" applyFont="1" applyBorder="1" applyAlignment="1">
      <alignment vertical="center"/>
    </xf>
    <xf numFmtId="9" fontId="2" fillId="10" borderId="0" xfId="0" applyNumberFormat="1" applyFont="1" applyFill="1" applyAlignment="1">
      <alignment vertical="center"/>
    </xf>
    <xf numFmtId="0" fontId="10" fillId="0" borderId="7" xfId="0" applyFont="1" applyBorder="1" applyAlignment="1">
      <alignment vertical="top" wrapText="1"/>
    </xf>
    <xf numFmtId="0" fontId="6" fillId="6" borderId="5" xfId="0" applyFont="1" applyFill="1" applyBorder="1" applyAlignment="1">
      <alignment horizontal="left" vertical="center" wrapText="1"/>
    </xf>
    <xf numFmtId="0" fontId="6" fillId="6" borderId="18" xfId="0" applyFont="1" applyFill="1" applyBorder="1" applyAlignment="1">
      <alignment horizontal="left" vertical="center" wrapText="1"/>
    </xf>
    <xf numFmtId="0" fontId="6" fillId="6" borderId="6" xfId="0" applyFont="1" applyFill="1" applyBorder="1" applyAlignment="1">
      <alignment horizontal="left" vertical="center" wrapText="1"/>
    </xf>
    <xf numFmtId="164" fontId="6" fillId="6" borderId="5" xfId="1" applyNumberFormat="1" applyFont="1" applyFill="1" applyBorder="1" applyAlignment="1" applyProtection="1">
      <alignment horizontal="center" vertical="center" wrapText="1"/>
    </xf>
    <xf numFmtId="164" fontId="6" fillId="6" borderId="6" xfId="1" applyNumberFormat="1" applyFont="1" applyFill="1" applyBorder="1" applyAlignment="1" applyProtection="1">
      <alignment horizontal="center" vertical="center" wrapText="1"/>
    </xf>
    <xf numFmtId="164" fontId="6" fillId="6" borderId="19" xfId="1" applyNumberFormat="1" applyFont="1" applyFill="1" applyBorder="1" applyAlignment="1" applyProtection="1">
      <alignment horizontal="center" vertical="center" wrapText="1"/>
    </xf>
    <xf numFmtId="0" fontId="6" fillId="6" borderId="5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vertical="center"/>
    </xf>
    <xf numFmtId="0" fontId="2" fillId="11" borderId="4" xfId="0" applyFont="1" applyFill="1" applyBorder="1" applyAlignment="1">
      <alignment vertical="center"/>
    </xf>
    <xf numFmtId="0" fontId="7" fillId="11" borderId="4" xfId="0" applyFont="1" applyFill="1" applyBorder="1" applyAlignment="1">
      <alignment vertical="center"/>
    </xf>
    <xf numFmtId="0" fontId="19" fillId="11" borderId="4" xfId="0" applyFont="1" applyFill="1" applyBorder="1" applyAlignment="1">
      <alignment vertical="center"/>
    </xf>
    <xf numFmtId="0" fontId="2" fillId="11" borderId="21" xfId="0" applyFont="1" applyFill="1" applyBorder="1" applyAlignment="1">
      <alignment vertical="center"/>
    </xf>
    <xf numFmtId="0" fontId="18" fillId="11" borderId="22" xfId="0" applyFont="1" applyFill="1" applyBorder="1" applyAlignment="1">
      <alignment vertical="center"/>
    </xf>
    <xf numFmtId="0" fontId="3" fillId="11" borderId="22" xfId="0" applyFont="1" applyFill="1" applyBorder="1" applyAlignment="1">
      <alignment horizontal="left" vertical="center" textRotation="90" wrapText="1"/>
    </xf>
    <xf numFmtId="0" fontId="18" fillId="11" borderId="0" xfId="0" applyFont="1" applyFill="1" applyAlignment="1">
      <alignment vertical="center"/>
    </xf>
    <xf numFmtId="0" fontId="3" fillId="11" borderId="0" xfId="0" applyFont="1" applyFill="1" applyAlignment="1">
      <alignment vertical="center" wrapText="1"/>
    </xf>
    <xf numFmtId="0" fontId="3" fillId="11" borderId="0" xfId="0" applyFont="1" applyFill="1" applyAlignment="1">
      <alignment horizontal="left" vertical="center" textRotation="90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1" fillId="3" borderId="2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9" fontId="2" fillId="0" borderId="28" xfId="0" applyNumberFormat="1" applyFont="1" applyBorder="1" applyAlignment="1">
      <alignment vertical="center"/>
    </xf>
    <xf numFmtId="9" fontId="2" fillId="0" borderId="2" xfId="0" applyNumberFormat="1" applyFont="1" applyBorder="1" applyAlignment="1">
      <alignment vertical="center"/>
    </xf>
    <xf numFmtId="9" fontId="2" fillId="0" borderId="3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9" fontId="2" fillId="0" borderId="20" xfId="0" applyNumberFormat="1" applyFont="1" applyBorder="1" applyAlignment="1">
      <alignment vertical="center"/>
    </xf>
    <xf numFmtId="0" fontId="0" fillId="11" borderId="20" xfId="0" applyFill="1" applyBorder="1"/>
    <xf numFmtId="0" fontId="5" fillId="2" borderId="0" xfId="0" applyFont="1" applyFill="1" applyAlignment="1">
      <alignment horizontal="center" vertical="center" textRotation="90"/>
    </xf>
    <xf numFmtId="0" fontId="6" fillId="2" borderId="0" xfId="0" applyFont="1" applyFill="1" applyAlignment="1">
      <alignment horizontal="center" vertical="center" textRotation="90" wrapText="1"/>
    </xf>
    <xf numFmtId="0" fontId="11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 textRotation="90"/>
    </xf>
    <xf numFmtId="0" fontId="20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8" fillId="11" borderId="0" xfId="0" applyFont="1" applyFill="1" applyAlignment="1">
      <alignment horizontal="center" vertical="center"/>
    </xf>
    <xf numFmtId="0" fontId="20" fillId="11" borderId="0" xfId="0" applyFont="1" applyFill="1" applyAlignment="1">
      <alignment horizontal="center" vertical="center" textRotation="90"/>
    </xf>
    <xf numFmtId="0" fontId="0" fillId="11" borderId="23" xfId="0" applyFill="1" applyBorder="1"/>
    <xf numFmtId="0" fontId="3" fillId="11" borderId="2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left" vertical="center"/>
    </xf>
    <xf numFmtId="0" fontId="3" fillId="8" borderId="18" xfId="0" applyFont="1" applyFill="1" applyBorder="1" applyAlignment="1">
      <alignment horizontal="left" vertical="center"/>
    </xf>
    <xf numFmtId="0" fontId="3" fillId="8" borderId="6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textRotation="90" wrapText="1"/>
    </xf>
    <xf numFmtId="0" fontId="3" fillId="3" borderId="18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textRotation="90" wrapText="1"/>
    </xf>
    <xf numFmtId="0" fontId="3" fillId="5" borderId="24" xfId="0" applyFont="1" applyFill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top" wrapText="1"/>
    </xf>
    <xf numFmtId="0" fontId="8" fillId="0" borderId="24" xfId="0" applyFont="1" applyBorder="1" applyAlignment="1">
      <alignment horizontal="center" vertical="top" wrapText="1"/>
    </xf>
    <xf numFmtId="0" fontId="15" fillId="9" borderId="5" xfId="0" applyFont="1" applyFill="1" applyBorder="1" applyAlignment="1">
      <alignment horizontal="center" vertical="center"/>
    </xf>
    <xf numFmtId="0" fontId="15" fillId="9" borderId="18" xfId="0" applyFont="1" applyFill="1" applyBorder="1" applyAlignment="1">
      <alignment horizontal="center" vertical="center"/>
    </xf>
    <xf numFmtId="0" fontId="15" fillId="9" borderId="6" xfId="0" applyFont="1" applyFill="1" applyBorder="1" applyAlignment="1">
      <alignment horizontal="center" vertical="center"/>
    </xf>
    <xf numFmtId="164" fontId="15" fillId="9" borderId="5" xfId="1" applyNumberFormat="1" applyFont="1" applyFill="1" applyBorder="1" applyAlignment="1" applyProtection="1">
      <alignment horizontal="center" vertical="center" wrapText="1"/>
    </xf>
    <xf numFmtId="164" fontId="15" fillId="9" borderId="6" xfId="1" applyNumberFormat="1" applyFont="1" applyFill="1" applyBorder="1" applyAlignment="1" applyProtection="1">
      <alignment horizontal="center" vertical="center" wrapText="1"/>
    </xf>
    <xf numFmtId="164" fontId="15" fillId="9" borderId="9" xfId="1" applyNumberFormat="1" applyFont="1" applyFill="1" applyBorder="1" applyAlignment="1" applyProtection="1">
      <alignment horizontal="center" vertical="center" wrapText="1"/>
    </xf>
    <xf numFmtId="164" fontId="15" fillId="9" borderId="10" xfId="1" applyNumberFormat="1" applyFont="1" applyFill="1" applyBorder="1" applyAlignment="1" applyProtection="1">
      <alignment horizontal="center" vertical="center" wrapText="1"/>
    </xf>
    <xf numFmtId="164" fontId="15" fillId="9" borderId="25" xfId="1" applyNumberFormat="1" applyFont="1" applyFill="1" applyBorder="1" applyAlignment="1" applyProtection="1">
      <alignment horizontal="center" vertical="center" wrapText="1"/>
    </xf>
    <xf numFmtId="0" fontId="18" fillId="11" borderId="0" xfId="0" applyFont="1" applyFill="1" applyAlignment="1">
      <alignment horizontal="left" vertical="top" wrapText="1"/>
    </xf>
    <xf numFmtId="0" fontId="18" fillId="11" borderId="22" xfId="0" applyFont="1" applyFill="1" applyBorder="1" applyAlignment="1">
      <alignment horizontal="left" vertical="top" wrapText="1"/>
    </xf>
    <xf numFmtId="0" fontId="3" fillId="11" borderId="0" xfId="0" applyFont="1" applyFill="1" applyAlignment="1">
      <alignment horizontal="right" vertical="center" wrapText="1"/>
    </xf>
    <xf numFmtId="0" fontId="3" fillId="11" borderId="0" xfId="0" applyFont="1" applyFill="1" applyAlignment="1">
      <alignment horizontal="left" vertical="top" wrapText="1"/>
    </xf>
    <xf numFmtId="0" fontId="3" fillId="11" borderId="22" xfId="0" applyFont="1" applyFill="1" applyBorder="1" applyAlignment="1">
      <alignment horizontal="left" vertical="top" wrapText="1"/>
    </xf>
    <xf numFmtId="0" fontId="3" fillId="11" borderId="22" xfId="0" applyFont="1" applyFill="1" applyBorder="1" applyAlignment="1">
      <alignment horizontal="right" vertical="center" wrapText="1"/>
    </xf>
  </cellXfs>
  <cellStyles count="2">
    <cellStyle name="Normal" xfId="0" builtinId="0"/>
    <cellStyle name="Percent" xfId="1" builtinId="5"/>
  </cellStyles>
  <dxfs count="2">
    <dxf>
      <font>
        <b/>
        <i val="0"/>
        <condense val="0"/>
        <extend val="0"/>
        <color indexed="9"/>
      </font>
      <fill>
        <patternFill>
          <bgColor indexed="8"/>
        </patternFill>
      </fill>
    </dxf>
    <dxf>
      <font>
        <b/>
        <i val="0"/>
        <condense val="0"/>
        <extend val="0"/>
        <color indexed="9"/>
      </font>
      <fill>
        <patternFill>
          <bgColor indexed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14C83-EDC1-4F88-976D-DA22ADF1C14C}">
  <sheetPr>
    <pageSetUpPr fitToPage="1"/>
  </sheetPr>
  <dimension ref="A1:GC29"/>
  <sheetViews>
    <sheetView tabSelected="1" topLeftCell="A7" zoomScale="70" zoomScaleNormal="70" workbookViewId="0">
      <selection activeCell="S40" sqref="S40"/>
    </sheetView>
  </sheetViews>
  <sheetFormatPr defaultRowHeight="14.45"/>
  <cols>
    <col min="1" max="1" width="11.85546875" customWidth="1"/>
    <col min="2" max="2" width="19.5703125" customWidth="1"/>
    <col min="3" max="4" width="11.7109375" customWidth="1"/>
    <col min="5" max="5" width="60.7109375" customWidth="1"/>
    <col min="6" max="6" width="0" hidden="1" customWidth="1"/>
    <col min="7" max="7" width="71.5703125" customWidth="1"/>
    <col min="8" max="8" width="73.5703125" customWidth="1"/>
    <col min="9" max="9" width="16" customWidth="1"/>
    <col min="10" max="10" width="19.28515625" hidden="1" customWidth="1"/>
    <col min="11" max="11" width="28.28515625" customWidth="1"/>
    <col min="12" max="12" width="13.28515625" customWidth="1"/>
    <col min="13" max="13" width="13" customWidth="1"/>
    <col min="14" max="14" width="0.42578125" hidden="1" customWidth="1"/>
    <col min="15" max="15" width="42.85546875" bestFit="1" customWidth="1"/>
    <col min="16" max="16" width="35.140625" customWidth="1"/>
    <col min="32" max="32" width="9.85546875" bestFit="1" customWidth="1"/>
    <col min="33" max="33" width="13.5703125" customWidth="1"/>
  </cols>
  <sheetData>
    <row r="1" spans="1:185" s="53" customFormat="1" ht="50.25" hidden="1" customHeight="1">
      <c r="A1" s="88"/>
      <c r="B1" s="89"/>
      <c r="C1" s="90"/>
      <c r="D1" s="91">
        <v>0</v>
      </c>
      <c r="E1" s="92" t="s">
        <v>0</v>
      </c>
      <c r="F1" s="93"/>
      <c r="G1" s="93"/>
      <c r="H1" s="93"/>
      <c r="I1" s="94"/>
      <c r="J1" s="95"/>
      <c r="K1" s="90"/>
      <c r="L1" s="96"/>
      <c r="M1" s="97"/>
      <c r="N1" s="95"/>
      <c r="O1" s="90"/>
      <c r="P1" s="93"/>
      <c r="Q1" s="98"/>
      <c r="R1" s="58"/>
      <c r="S1" s="54"/>
      <c r="T1" s="57"/>
      <c r="U1" s="60"/>
      <c r="V1" s="58"/>
      <c r="W1" s="54"/>
      <c r="X1" s="57"/>
      <c r="Y1" s="60"/>
      <c r="Z1" s="58"/>
      <c r="AA1" s="61"/>
      <c r="AB1" s="61" t="s">
        <v>1</v>
      </c>
      <c r="AC1" s="61"/>
      <c r="AD1" s="61" t="s">
        <v>2</v>
      </c>
      <c r="AE1" s="62">
        <v>0</v>
      </c>
      <c r="AF1" s="62">
        <v>0.49</v>
      </c>
      <c r="AG1" s="61" t="s">
        <v>3</v>
      </c>
      <c r="AH1" s="61" t="s">
        <v>4</v>
      </c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  <c r="CY1" s="61"/>
      <c r="CZ1" s="61"/>
      <c r="DA1" s="61"/>
      <c r="DB1" s="61"/>
      <c r="DC1" s="61"/>
      <c r="DD1" s="61"/>
      <c r="DE1" s="61"/>
      <c r="DF1" s="61"/>
      <c r="DG1" s="61"/>
      <c r="DH1" s="61"/>
      <c r="DI1" s="61"/>
      <c r="DJ1" s="61"/>
      <c r="DK1" s="61"/>
      <c r="DL1" s="61"/>
      <c r="DM1" s="61"/>
      <c r="DN1" s="61"/>
      <c r="DO1" s="61"/>
      <c r="DP1" s="61"/>
      <c r="DQ1" s="61"/>
      <c r="DR1" s="61"/>
      <c r="DS1" s="61"/>
      <c r="DT1" s="61"/>
      <c r="DU1" s="61"/>
      <c r="DV1" s="61"/>
      <c r="DW1" s="61"/>
      <c r="DX1" s="61"/>
      <c r="DY1" s="61"/>
      <c r="DZ1" s="61"/>
      <c r="EA1" s="61"/>
      <c r="EB1" s="61"/>
      <c r="EC1" s="61"/>
      <c r="ED1" s="61"/>
      <c r="EE1" s="61"/>
      <c r="EF1" s="61"/>
      <c r="EG1" s="61"/>
      <c r="EH1" s="61"/>
      <c r="EI1" s="61"/>
      <c r="EJ1" s="61"/>
      <c r="EK1" s="61"/>
      <c r="EL1" s="61"/>
      <c r="EM1" s="61"/>
      <c r="EN1" s="61"/>
      <c r="EO1" s="61"/>
      <c r="EP1" s="61"/>
      <c r="EQ1" s="61"/>
      <c r="ER1" s="61"/>
      <c r="ES1" s="61"/>
      <c r="ET1" s="61"/>
      <c r="EU1" s="61"/>
      <c r="EV1" s="61"/>
      <c r="EW1" s="61"/>
      <c r="EX1" s="61"/>
      <c r="EY1" s="61"/>
      <c r="EZ1" s="61"/>
      <c r="FA1" s="61"/>
      <c r="FB1" s="61"/>
      <c r="FC1" s="61"/>
      <c r="FD1" s="61"/>
      <c r="FE1" s="61"/>
      <c r="FF1" s="61"/>
      <c r="FG1" s="61"/>
      <c r="FH1" s="61"/>
      <c r="FI1" s="61"/>
      <c r="FJ1" s="61"/>
      <c r="FK1" s="61"/>
      <c r="FL1" s="61"/>
      <c r="FM1" s="61"/>
      <c r="FN1" s="61"/>
      <c r="FO1" s="61"/>
      <c r="FP1" s="61"/>
      <c r="FQ1" s="61"/>
      <c r="FR1" s="61"/>
      <c r="FS1" s="61"/>
      <c r="FT1" s="61"/>
      <c r="FU1" s="61"/>
      <c r="FV1" s="61"/>
      <c r="FW1" s="61"/>
      <c r="FX1" s="61"/>
      <c r="FY1" s="61"/>
      <c r="FZ1" s="61"/>
      <c r="GA1" s="61"/>
      <c r="GB1" s="61"/>
      <c r="GC1" s="61"/>
    </row>
    <row r="2" spans="1:185" s="53" customFormat="1" ht="47.25" hidden="1" customHeight="1">
      <c r="A2" s="99"/>
      <c r="C2" s="54"/>
      <c r="D2" s="55">
        <v>1</v>
      </c>
      <c r="E2" s="56" t="s">
        <v>5</v>
      </c>
      <c r="F2" s="57"/>
      <c r="G2" s="57"/>
      <c r="H2" s="57"/>
      <c r="I2" s="57"/>
      <c r="J2" s="58"/>
      <c r="K2" s="54"/>
      <c r="L2" s="59"/>
      <c r="M2" s="60"/>
      <c r="N2" s="58"/>
      <c r="O2" s="54"/>
      <c r="P2" s="57"/>
      <c r="Q2" s="100"/>
      <c r="R2" s="58"/>
      <c r="S2" s="54"/>
      <c r="T2" s="57"/>
      <c r="U2" s="60"/>
      <c r="V2" s="58"/>
      <c r="W2" s="54"/>
      <c r="X2" s="57"/>
      <c r="Y2" s="60"/>
      <c r="Z2" s="58"/>
      <c r="AA2" s="61"/>
      <c r="AB2" s="62">
        <v>0</v>
      </c>
      <c r="AC2" s="63">
        <v>0</v>
      </c>
      <c r="AD2" s="61" t="s">
        <v>0</v>
      </c>
      <c r="AE2" s="62">
        <v>0.5</v>
      </c>
      <c r="AF2" s="62">
        <v>0.59</v>
      </c>
      <c r="AG2" s="61" t="s">
        <v>6</v>
      </c>
      <c r="AH2" s="61" t="s">
        <v>7</v>
      </c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</row>
    <row r="3" spans="1:185" s="53" customFormat="1" ht="45" hidden="1" customHeight="1">
      <c r="A3" s="99"/>
      <c r="C3" s="54"/>
      <c r="D3" s="55">
        <v>2</v>
      </c>
      <c r="E3" s="56" t="s">
        <v>8</v>
      </c>
      <c r="F3" s="57"/>
      <c r="G3" s="57"/>
      <c r="H3" s="57"/>
      <c r="I3" s="57"/>
      <c r="J3" s="58"/>
      <c r="K3" s="54"/>
      <c r="L3" s="59"/>
      <c r="M3" s="60"/>
      <c r="N3" s="58"/>
      <c r="O3" s="54"/>
      <c r="P3" s="57"/>
      <c r="Q3" s="100"/>
      <c r="R3" s="58"/>
      <c r="S3" s="54"/>
      <c r="T3" s="57"/>
      <c r="U3" s="60"/>
      <c r="V3" s="58"/>
      <c r="W3" s="54"/>
      <c r="X3" s="57"/>
      <c r="Y3" s="60"/>
      <c r="Z3" s="58"/>
      <c r="AA3" s="61"/>
      <c r="AB3" s="62">
        <v>0.5</v>
      </c>
      <c r="AC3" s="63">
        <v>1</v>
      </c>
      <c r="AD3" s="61" t="s">
        <v>9</v>
      </c>
      <c r="AE3" s="62">
        <v>0.6</v>
      </c>
      <c r="AF3" s="62">
        <v>0.69</v>
      </c>
      <c r="AG3" s="61" t="s">
        <v>6</v>
      </c>
      <c r="AH3" s="61" t="s">
        <v>10</v>
      </c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</row>
    <row r="4" spans="1:185" s="53" customFormat="1" ht="54.75" hidden="1" customHeight="1">
      <c r="A4" s="99"/>
      <c r="C4" s="54"/>
      <c r="D4" s="55">
        <v>3</v>
      </c>
      <c r="E4" s="56" t="s">
        <v>11</v>
      </c>
      <c r="F4" s="57"/>
      <c r="G4" s="57"/>
      <c r="H4" s="57"/>
      <c r="I4" s="57"/>
      <c r="J4" s="58"/>
      <c r="K4" s="54"/>
      <c r="L4" s="59"/>
      <c r="M4" s="60"/>
      <c r="N4" s="58"/>
      <c r="O4" s="54"/>
      <c r="P4" s="57"/>
      <c r="Q4" s="100"/>
      <c r="R4" s="58"/>
      <c r="S4" s="54"/>
      <c r="T4" s="57"/>
      <c r="U4" s="60"/>
      <c r="V4" s="58"/>
      <c r="W4" s="54"/>
      <c r="X4" s="57"/>
      <c r="Y4" s="60"/>
      <c r="Z4" s="58"/>
      <c r="AA4" s="61"/>
      <c r="AB4" s="62">
        <v>0.75</v>
      </c>
      <c r="AC4" s="63">
        <v>2</v>
      </c>
      <c r="AD4" s="61" t="s">
        <v>9</v>
      </c>
      <c r="AE4" s="62">
        <v>0.7</v>
      </c>
      <c r="AF4" s="69">
        <v>1</v>
      </c>
      <c r="AG4" s="61" t="s">
        <v>12</v>
      </c>
      <c r="AH4" s="61" t="s">
        <v>13</v>
      </c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</row>
    <row r="5" spans="1:185" s="53" customFormat="1" ht="60.75" hidden="1" customHeight="1">
      <c r="A5" s="99"/>
      <c r="C5" s="54"/>
      <c r="D5" s="55"/>
      <c r="E5" s="56"/>
      <c r="F5" s="57"/>
      <c r="G5" s="57"/>
      <c r="H5" s="57"/>
      <c r="I5" s="57"/>
      <c r="J5" s="58"/>
      <c r="K5" s="54"/>
      <c r="L5" s="59"/>
      <c r="M5" s="60"/>
      <c r="N5" s="58"/>
      <c r="O5" s="54"/>
      <c r="P5" s="57"/>
      <c r="Q5" s="100"/>
      <c r="R5" s="58"/>
      <c r="S5" s="54"/>
      <c r="T5" s="57"/>
      <c r="U5" s="60"/>
      <c r="V5" s="58"/>
      <c r="W5" s="54"/>
      <c r="X5" s="57"/>
      <c r="Y5" s="60"/>
      <c r="Z5" s="58"/>
      <c r="AA5" s="61"/>
      <c r="AB5" s="62">
        <v>1</v>
      </c>
      <c r="AC5" s="63">
        <v>3</v>
      </c>
      <c r="AD5" s="61" t="s">
        <v>11</v>
      </c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</row>
    <row r="6" spans="1:185" s="53" customFormat="1" ht="36.75" hidden="1" customHeight="1" thickBot="1">
      <c r="A6" s="99"/>
      <c r="C6" s="64"/>
      <c r="D6" s="65"/>
      <c r="E6" s="66"/>
      <c r="F6" s="67"/>
      <c r="G6" s="67"/>
      <c r="H6" s="67"/>
      <c r="I6" s="67"/>
      <c r="J6" s="58"/>
      <c r="K6" s="64"/>
      <c r="L6" s="68"/>
      <c r="M6" s="60"/>
      <c r="N6" s="58"/>
      <c r="O6" s="64"/>
      <c r="P6" s="67"/>
      <c r="Q6" s="100"/>
      <c r="R6" s="58"/>
      <c r="S6" s="64"/>
      <c r="T6" s="67"/>
      <c r="U6" s="60"/>
      <c r="V6" s="58"/>
      <c r="W6" s="64"/>
      <c r="X6" s="67"/>
      <c r="Y6" s="60"/>
      <c r="Z6" s="58"/>
      <c r="AA6" s="61"/>
      <c r="AB6" s="62">
        <v>1</v>
      </c>
      <c r="AC6" s="63" t="s">
        <v>14</v>
      </c>
      <c r="AD6" s="61" t="s">
        <v>2</v>
      </c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</row>
    <row r="7" spans="1:185" ht="30" customHeight="1">
      <c r="A7" s="78"/>
      <c r="B7" s="114" t="s">
        <v>15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5"/>
      <c r="Q7" s="101"/>
    </row>
    <row r="8" spans="1:185" ht="92.25" customHeight="1">
      <c r="A8" s="79"/>
      <c r="B8" s="116" t="s">
        <v>16</v>
      </c>
      <c r="C8" s="128"/>
      <c r="D8" s="117"/>
      <c r="E8" s="116" t="s">
        <v>17</v>
      </c>
      <c r="F8" s="117"/>
      <c r="G8" s="1" t="s">
        <v>18</v>
      </c>
      <c r="H8" s="1" t="s">
        <v>19</v>
      </c>
      <c r="I8" s="2" t="s">
        <v>20</v>
      </c>
      <c r="J8" s="102"/>
      <c r="K8" s="3" t="s">
        <v>21</v>
      </c>
      <c r="L8" s="4" t="s">
        <v>22</v>
      </c>
      <c r="M8" s="4" t="s">
        <v>23</v>
      </c>
      <c r="N8" s="103"/>
      <c r="O8" s="5" t="s">
        <v>24</v>
      </c>
      <c r="P8" s="6" t="s">
        <v>25</v>
      </c>
      <c r="Q8" s="101"/>
    </row>
    <row r="9" spans="1:185" ht="153" customHeight="1">
      <c r="A9" s="80"/>
      <c r="B9" s="121" t="s">
        <v>26</v>
      </c>
      <c r="C9" s="122"/>
      <c r="D9" s="127" t="s">
        <v>27</v>
      </c>
      <c r="E9" s="7" t="s">
        <v>28</v>
      </c>
      <c r="F9" s="8" t="s">
        <v>29</v>
      </c>
      <c r="G9" s="9" t="s">
        <v>30</v>
      </c>
      <c r="H9" s="52" t="s">
        <v>31</v>
      </c>
      <c r="I9" s="10">
        <v>0.2</v>
      </c>
      <c r="J9" s="104"/>
      <c r="K9" s="11"/>
      <c r="L9" s="12">
        <f>IF(K9=$AC$2,$AB$2,(IF(K9=$AC$3,$AB$3,IF(K9=$AC$4,$AB$4,IF(K9=$AC$5,$AB$5,IF(K9=$AC$6,$AB$6))))))</f>
        <v>0</v>
      </c>
      <c r="M9" s="13">
        <f>$I9*L9</f>
        <v>0</v>
      </c>
      <c r="N9" s="14"/>
      <c r="O9" s="15"/>
      <c r="P9" s="16"/>
      <c r="Q9" s="101"/>
    </row>
    <row r="10" spans="1:185" ht="64.5" customHeight="1">
      <c r="A10" s="80"/>
      <c r="B10" s="123"/>
      <c r="C10" s="124"/>
      <c r="D10" s="127"/>
      <c r="E10" s="7" t="s">
        <v>32</v>
      </c>
      <c r="F10" s="8" t="s">
        <v>29</v>
      </c>
      <c r="G10" s="9" t="s">
        <v>33</v>
      </c>
      <c r="H10" s="9" t="s">
        <v>34</v>
      </c>
      <c r="I10" s="17">
        <v>0.2</v>
      </c>
      <c r="J10" s="18"/>
      <c r="K10" s="19"/>
      <c r="L10" s="12">
        <f t="shared" ref="L10:L18" si="0">IF(K10=$AC$2,$AB$2,(IF(K10=$AC$3,$AB$3,IF(K10=$AC$4,$AB$4,IF(K10=$AC$5,$AB$5,IF(K10=$AC$6,$AB$6))))))</f>
        <v>0</v>
      </c>
      <c r="M10" s="13">
        <f t="shared" ref="M10:M18" si="1">$I10*L10</f>
        <v>0</v>
      </c>
      <c r="N10" s="20"/>
      <c r="O10" s="21"/>
      <c r="P10" s="22"/>
      <c r="Q10" s="101"/>
    </row>
    <row r="11" spans="1:185" ht="242.25" customHeight="1">
      <c r="A11" s="80"/>
      <c r="B11" s="123"/>
      <c r="C11" s="124"/>
      <c r="D11" s="127"/>
      <c r="E11" s="7" t="s">
        <v>35</v>
      </c>
      <c r="F11" s="8" t="s">
        <v>36</v>
      </c>
      <c r="G11" s="7" t="s">
        <v>37</v>
      </c>
      <c r="H11" s="7" t="s">
        <v>38</v>
      </c>
      <c r="I11" s="23">
        <v>0.3</v>
      </c>
      <c r="J11" s="104"/>
      <c r="K11" s="24"/>
      <c r="L11" s="12">
        <f t="shared" si="0"/>
        <v>0</v>
      </c>
      <c r="M11" s="13">
        <f t="shared" si="1"/>
        <v>0</v>
      </c>
      <c r="N11" s="25"/>
      <c r="O11" s="26"/>
      <c r="P11" s="27"/>
      <c r="Q11" s="101"/>
    </row>
    <row r="12" spans="1:185" ht="236.25" customHeight="1">
      <c r="A12" s="80"/>
      <c r="B12" s="123"/>
      <c r="C12" s="124"/>
      <c r="D12" s="127"/>
      <c r="E12" s="28" t="s">
        <v>39</v>
      </c>
      <c r="F12" s="8" t="s">
        <v>36</v>
      </c>
      <c r="G12" s="28" t="s">
        <v>40</v>
      </c>
      <c r="H12" s="70" t="s">
        <v>41</v>
      </c>
      <c r="I12" s="23">
        <v>0.3</v>
      </c>
      <c r="J12" s="104"/>
      <c r="K12" s="24"/>
      <c r="L12" s="12">
        <f t="shared" si="0"/>
        <v>0</v>
      </c>
      <c r="M12" s="13">
        <f t="shared" si="1"/>
        <v>0</v>
      </c>
      <c r="N12" s="20"/>
      <c r="O12" s="21"/>
      <c r="P12" s="27"/>
      <c r="Q12" s="101"/>
    </row>
    <row r="13" spans="1:185" ht="20.100000000000001">
      <c r="A13" s="80"/>
      <c r="B13" s="123"/>
      <c r="C13" s="124"/>
      <c r="D13" s="50"/>
      <c r="E13" s="32" t="s">
        <v>42</v>
      </c>
      <c r="F13" s="32"/>
      <c r="G13" s="32"/>
      <c r="H13" s="33"/>
      <c r="I13" s="34">
        <f>SUM(I9:I12)</f>
        <v>1</v>
      </c>
      <c r="J13" s="105"/>
      <c r="K13" s="35" t="str">
        <f>IF(AND(L13&gt;=$AE$1,L13&lt;=$AF$1), $AG$1, IF(AND(L13&gt;=$AE$2,L13&lt;=$AF$2), $AG$2, IF(AND(L13&gt;=$AE$3,L13&lt;=$AF$3), $AG$3, IF(L13&gt;=$AE$4,$AG$4))))</f>
        <v>NOT MEET</v>
      </c>
      <c r="L13" s="36">
        <f>SUM(M9:M12)</f>
        <v>0</v>
      </c>
      <c r="M13" s="37"/>
      <c r="N13" s="38"/>
      <c r="O13" s="35"/>
      <c r="P13" s="39"/>
      <c r="Q13" s="101"/>
    </row>
    <row r="14" spans="1:185" ht="72.75" customHeight="1">
      <c r="A14" s="80"/>
      <c r="B14" s="123"/>
      <c r="C14" s="124"/>
      <c r="D14" s="129" t="s">
        <v>43</v>
      </c>
      <c r="E14" s="131" t="s">
        <v>44</v>
      </c>
      <c r="F14" s="8"/>
      <c r="G14" s="28" t="s">
        <v>45</v>
      </c>
      <c r="H14" s="28" t="s">
        <v>45</v>
      </c>
      <c r="I14" s="23">
        <v>0.35</v>
      </c>
      <c r="J14" s="104"/>
      <c r="K14" s="24"/>
      <c r="L14" s="12">
        <f t="shared" si="0"/>
        <v>0</v>
      </c>
      <c r="M14" s="13">
        <f t="shared" si="1"/>
        <v>0</v>
      </c>
      <c r="N14" s="20"/>
      <c r="O14" s="21"/>
      <c r="P14" s="27"/>
      <c r="Q14" s="101"/>
    </row>
    <row r="15" spans="1:185" ht="54.75" customHeight="1">
      <c r="A15" s="80"/>
      <c r="B15" s="123"/>
      <c r="C15" s="124"/>
      <c r="D15" s="130"/>
      <c r="E15" s="132"/>
      <c r="F15" s="8"/>
      <c r="G15" s="28" t="s">
        <v>46</v>
      </c>
      <c r="H15" s="28" t="s">
        <v>46</v>
      </c>
      <c r="I15" s="23">
        <v>0.35</v>
      </c>
      <c r="J15" s="104"/>
      <c r="K15" s="24"/>
      <c r="L15" s="12">
        <f t="shared" si="0"/>
        <v>0</v>
      </c>
      <c r="M15" s="13">
        <f t="shared" si="1"/>
        <v>0</v>
      </c>
      <c r="N15" s="20"/>
      <c r="O15" s="21"/>
      <c r="P15" s="27"/>
      <c r="Q15" s="101"/>
    </row>
    <row r="16" spans="1:185" ht="48.6" customHeight="1">
      <c r="A16" s="80"/>
      <c r="B16" s="123"/>
      <c r="C16" s="124"/>
      <c r="D16" s="130"/>
      <c r="E16" s="132"/>
      <c r="F16" s="8"/>
      <c r="G16" s="28" t="s">
        <v>47</v>
      </c>
      <c r="H16" s="28" t="s">
        <v>48</v>
      </c>
      <c r="I16" s="23">
        <v>0.3</v>
      </c>
      <c r="J16" s="104"/>
      <c r="K16" s="24"/>
      <c r="L16" s="12">
        <f t="shared" si="0"/>
        <v>0</v>
      </c>
      <c r="M16" s="13">
        <f t="shared" si="1"/>
        <v>0</v>
      </c>
      <c r="N16" s="20"/>
      <c r="O16" s="21"/>
      <c r="P16" s="27"/>
      <c r="Q16" s="101"/>
    </row>
    <row r="17" spans="1:17" ht="20.100000000000001">
      <c r="A17" s="80"/>
      <c r="B17" s="123"/>
      <c r="C17" s="124"/>
      <c r="D17" s="50"/>
      <c r="E17" s="32" t="s">
        <v>42</v>
      </c>
      <c r="F17" s="32"/>
      <c r="G17" s="32"/>
      <c r="H17" s="33"/>
      <c r="I17" s="34">
        <f>SUM(I14:I16)</f>
        <v>1</v>
      </c>
      <c r="J17" s="105"/>
      <c r="K17" s="35" t="str">
        <f>IF(AND(L17&gt;=$AE$1,L17&lt;=$AF$1), $AG$1, IF(AND(L17&gt;=$AE$2,L17&lt;=$AF$2), $AG$2, IF(AND(L17&gt;=$AE$3,L17&lt;=$AF$3), $AG$3, IF(L17&gt;=$AE$4,$AG$4))))</f>
        <v>NOT MEET</v>
      </c>
      <c r="L17" s="36">
        <f>SUM(M14:M16)</f>
        <v>0</v>
      </c>
      <c r="M17" s="37"/>
      <c r="N17" s="38"/>
      <c r="O17" s="35"/>
      <c r="P17" s="39"/>
      <c r="Q17" s="101"/>
    </row>
    <row r="18" spans="1:17" ht="130.5" customHeight="1">
      <c r="A18" s="80"/>
      <c r="B18" s="123"/>
      <c r="C18" s="124"/>
      <c r="D18" s="51" t="s">
        <v>49</v>
      </c>
      <c r="E18" s="49" t="s">
        <v>50</v>
      </c>
      <c r="F18" s="29"/>
      <c r="G18" s="49" t="s">
        <v>51</v>
      </c>
      <c r="H18" s="49" t="s">
        <v>52</v>
      </c>
      <c r="I18" s="30">
        <v>1</v>
      </c>
      <c r="J18" s="106"/>
      <c r="K18" s="31"/>
      <c r="L18" s="12">
        <f t="shared" si="0"/>
        <v>0</v>
      </c>
      <c r="M18" s="13">
        <f t="shared" si="1"/>
        <v>0</v>
      </c>
      <c r="N18" s="20"/>
      <c r="O18" s="21"/>
      <c r="P18" s="27"/>
      <c r="Q18" s="101"/>
    </row>
    <row r="19" spans="1:17" ht="20.100000000000001">
      <c r="A19" s="80"/>
      <c r="B19" s="125"/>
      <c r="C19" s="126"/>
      <c r="D19" s="50"/>
      <c r="E19" s="32" t="s">
        <v>42</v>
      </c>
      <c r="F19" s="32"/>
      <c r="G19" s="32"/>
      <c r="H19" s="33"/>
      <c r="I19" s="34">
        <f>SUM(I18:I18)</f>
        <v>1</v>
      </c>
      <c r="J19" s="105"/>
      <c r="K19" s="35" t="str">
        <f>IF(AND(L19&gt;=$AE$1,L19&lt;=$AF$1), $AG$1, IF(AND(L19&gt;=$AE$2,L19&lt;=$AF$2), $AG$2, IF(AND(L19&gt;=$AE$3,L19&lt;=$AF$3), $AG$3, IF(L19&gt;=$AE$4,$AG$4))))</f>
        <v>NOT MEET</v>
      </c>
      <c r="L19" s="36">
        <f>SUM(M18:M18)</f>
        <v>0</v>
      </c>
      <c r="M19" s="37"/>
      <c r="N19" s="38"/>
      <c r="O19" s="35"/>
      <c r="P19" s="39"/>
      <c r="Q19" s="101"/>
    </row>
    <row r="20" spans="1:17" ht="20.100000000000001">
      <c r="A20" s="81"/>
      <c r="B20" s="118" t="s">
        <v>53</v>
      </c>
      <c r="C20" s="119"/>
      <c r="D20" s="119"/>
      <c r="E20" s="119"/>
      <c r="F20" s="119"/>
      <c r="G20" s="119"/>
      <c r="H20" s="120"/>
      <c r="I20" s="40"/>
      <c r="J20" s="107"/>
      <c r="K20" s="41"/>
      <c r="L20" s="42"/>
      <c r="M20" s="43"/>
      <c r="N20" s="108"/>
      <c r="O20" s="44"/>
      <c r="P20" s="45"/>
      <c r="Q20" s="101"/>
    </row>
    <row r="21" spans="1:17" ht="20.100000000000001" customHeight="1">
      <c r="A21" s="79"/>
      <c r="B21" s="71" t="s">
        <v>54</v>
      </c>
      <c r="C21" s="72"/>
      <c r="D21" s="72"/>
      <c r="E21" s="72"/>
      <c r="F21" s="72"/>
      <c r="G21" s="72"/>
      <c r="H21" s="73"/>
      <c r="I21" s="34">
        <v>0.55000000000000004</v>
      </c>
      <c r="J21" s="109"/>
      <c r="K21" s="74">
        <f>$I$21*L13</f>
        <v>0</v>
      </c>
      <c r="L21" s="75"/>
      <c r="M21" s="46"/>
      <c r="N21" s="47"/>
      <c r="O21" s="74"/>
      <c r="P21" s="76"/>
      <c r="Q21" s="101"/>
    </row>
    <row r="22" spans="1:17" ht="20.100000000000001" customHeight="1">
      <c r="A22" s="79"/>
      <c r="B22" s="71" t="s">
        <v>55</v>
      </c>
      <c r="C22" s="72"/>
      <c r="D22" s="72"/>
      <c r="E22" s="72"/>
      <c r="F22" s="72"/>
      <c r="G22" s="72"/>
      <c r="H22" s="73"/>
      <c r="I22" s="34">
        <v>0.4</v>
      </c>
      <c r="J22" s="109"/>
      <c r="K22" s="74">
        <f>$I$22*L17</f>
        <v>0</v>
      </c>
      <c r="L22" s="75"/>
      <c r="M22" s="46"/>
      <c r="N22" s="47"/>
      <c r="O22" s="74"/>
      <c r="P22" s="76"/>
      <c r="Q22" s="101"/>
    </row>
    <row r="23" spans="1:17" ht="20.100000000000001" customHeight="1">
      <c r="A23" s="79"/>
      <c r="B23" s="77" t="s">
        <v>56</v>
      </c>
      <c r="C23" s="72"/>
      <c r="D23" s="72"/>
      <c r="E23" s="72"/>
      <c r="F23" s="72"/>
      <c r="G23" s="72"/>
      <c r="H23" s="73"/>
      <c r="I23" s="34">
        <v>0.05</v>
      </c>
      <c r="J23" s="109"/>
      <c r="K23" s="74">
        <f>$I$23*L19</f>
        <v>0</v>
      </c>
      <c r="L23" s="75"/>
      <c r="M23" s="46"/>
      <c r="N23" s="47"/>
      <c r="O23" s="74"/>
      <c r="P23" s="76"/>
      <c r="Q23" s="101"/>
    </row>
    <row r="24" spans="1:17" ht="20.100000000000001">
      <c r="A24" s="79"/>
      <c r="B24" s="133" t="s">
        <v>57</v>
      </c>
      <c r="C24" s="134"/>
      <c r="D24" s="134"/>
      <c r="E24" s="134"/>
      <c r="F24" s="134"/>
      <c r="G24" s="134"/>
      <c r="H24" s="135"/>
      <c r="I24" s="48">
        <f>SUM(I21:I23)</f>
        <v>1</v>
      </c>
      <c r="J24" s="110"/>
      <c r="K24" s="136">
        <f>SUM(K21:K23)</f>
        <v>0</v>
      </c>
      <c r="L24" s="137"/>
      <c r="M24" s="138"/>
      <c r="N24" s="139"/>
      <c r="O24" s="138"/>
      <c r="P24" s="140"/>
      <c r="Q24" s="101"/>
    </row>
    <row r="25" spans="1:17" ht="20.100000000000001">
      <c r="A25" s="79"/>
      <c r="B25" s="85"/>
      <c r="C25" s="111"/>
      <c r="D25" s="111"/>
      <c r="E25" s="85"/>
      <c r="F25" s="85"/>
      <c r="G25" s="85"/>
      <c r="H25" s="85"/>
      <c r="I25" s="85"/>
      <c r="J25" s="112"/>
      <c r="K25" s="86"/>
      <c r="L25" s="86"/>
      <c r="M25" s="86"/>
      <c r="N25" s="85"/>
      <c r="O25" s="86"/>
      <c r="P25" s="86"/>
      <c r="Q25" s="101"/>
    </row>
    <row r="26" spans="1:17" ht="20.100000000000001">
      <c r="A26" s="79"/>
      <c r="B26" s="141" t="s">
        <v>58</v>
      </c>
      <c r="C26" s="141"/>
      <c r="D26" s="141"/>
      <c r="E26" s="141"/>
      <c r="F26" s="141"/>
      <c r="G26" s="141"/>
      <c r="H26" s="141"/>
      <c r="I26" s="141"/>
      <c r="J26" s="112"/>
      <c r="K26" s="143"/>
      <c r="L26" s="143"/>
      <c r="M26" s="87"/>
      <c r="N26" s="85"/>
      <c r="O26" s="144" t="s">
        <v>59</v>
      </c>
      <c r="P26" s="144"/>
      <c r="Q26" s="101"/>
    </row>
    <row r="27" spans="1:17" ht="20.100000000000001">
      <c r="A27" s="79"/>
      <c r="B27" s="141"/>
      <c r="C27" s="141"/>
      <c r="D27" s="141"/>
      <c r="E27" s="141"/>
      <c r="F27" s="141"/>
      <c r="G27" s="141"/>
      <c r="H27" s="141"/>
      <c r="I27" s="141"/>
      <c r="J27" s="85"/>
      <c r="K27" s="143"/>
      <c r="L27" s="143"/>
      <c r="M27" s="87"/>
      <c r="N27" s="85"/>
      <c r="O27" s="144"/>
      <c r="P27" s="144"/>
      <c r="Q27" s="101"/>
    </row>
    <row r="28" spans="1:17" ht="20.100000000000001">
      <c r="A28" s="79"/>
      <c r="B28" s="141"/>
      <c r="C28" s="141"/>
      <c r="D28" s="141"/>
      <c r="E28" s="141"/>
      <c r="F28" s="141"/>
      <c r="G28" s="141"/>
      <c r="H28" s="141"/>
      <c r="I28" s="141"/>
      <c r="J28" s="85"/>
      <c r="K28" s="143"/>
      <c r="L28" s="143"/>
      <c r="M28" s="87"/>
      <c r="N28" s="85"/>
      <c r="O28" s="144"/>
      <c r="P28" s="144"/>
      <c r="Q28" s="101"/>
    </row>
    <row r="29" spans="1:17" ht="127.5" customHeight="1" thickBot="1">
      <c r="A29" s="82"/>
      <c r="B29" s="142"/>
      <c r="C29" s="142"/>
      <c r="D29" s="142"/>
      <c r="E29" s="142"/>
      <c r="F29" s="142"/>
      <c r="G29" s="142"/>
      <c r="H29" s="142"/>
      <c r="I29" s="142"/>
      <c r="J29" s="83"/>
      <c r="K29" s="146"/>
      <c r="L29" s="146"/>
      <c r="M29" s="84"/>
      <c r="N29" s="83"/>
      <c r="O29" s="145"/>
      <c r="P29" s="145"/>
      <c r="Q29" s="113"/>
    </row>
  </sheetData>
  <mergeCells count="18">
    <mergeCell ref="B24:H24"/>
    <mergeCell ref="K24:L24"/>
    <mergeCell ref="M24:N24"/>
    <mergeCell ref="O24:P24"/>
    <mergeCell ref="B26:I29"/>
    <mergeCell ref="K26:L26"/>
    <mergeCell ref="O26:P29"/>
    <mergeCell ref="K27:L27"/>
    <mergeCell ref="K28:L28"/>
    <mergeCell ref="K29:L29"/>
    <mergeCell ref="B7:P7"/>
    <mergeCell ref="E8:F8"/>
    <mergeCell ref="B20:H20"/>
    <mergeCell ref="B9:C19"/>
    <mergeCell ref="D9:D12"/>
    <mergeCell ref="B8:D8"/>
    <mergeCell ref="D14:D16"/>
    <mergeCell ref="E14:E16"/>
  </mergeCells>
  <conditionalFormatting sqref="K8:P19">
    <cfRule type="cellIs" dxfId="1" priority="1" stopIfTrue="1" operator="equal">
      <formula>"X"</formula>
    </cfRule>
  </conditionalFormatting>
  <conditionalFormatting sqref="N21:N23">
    <cfRule type="cellIs" dxfId="0" priority="3" stopIfTrue="1" operator="equal">
      <formula>"X"</formula>
    </cfRule>
  </conditionalFormatting>
  <pageMargins left="0.7" right="0.7" top="0.75" bottom="0.75" header="0.3" footer="0.3"/>
  <pageSetup paperSize="8" scale="4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46F1591F1B6344921DEACFE5A74E3C" ma:contentTypeVersion="10" ma:contentTypeDescription="Create a new document." ma:contentTypeScope="" ma:versionID="fb4761ce6710a23066deacd0f0601d52">
  <xsd:schema xmlns:xsd="http://www.w3.org/2001/XMLSchema" xmlns:xs="http://www.w3.org/2001/XMLSchema" xmlns:p="http://schemas.microsoft.com/office/2006/metadata/properties" xmlns:ns2="e8d08c72-71a9-4d94-ac7f-e81276b369ed" xmlns:ns3="7b2839e4-019b-4e47-b5e2-2ac593db8b7b" targetNamespace="http://schemas.microsoft.com/office/2006/metadata/properties" ma:root="true" ma:fieldsID="9d75f05c2846e8bac7aca424620c7448" ns2:_="" ns3:_="">
    <xsd:import namespace="e8d08c72-71a9-4d94-ac7f-e81276b369ed"/>
    <xsd:import namespace="7b2839e4-019b-4e47-b5e2-2ac593db8b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d08c72-71a9-4d94-ac7f-e81276b369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5fa3029-581b-4330-9c67-5ed5a891ea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2839e4-019b-4e47-b5e2-2ac593db8b7b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dcda5bcb-83c1-40f0-823e-72331c56fde3}" ma:internalName="TaxCatchAll" ma:showField="CatchAllData" ma:web="7b2839e4-019b-4e47-b5e2-2ac593db8b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2839e4-019b-4e47-b5e2-2ac593db8b7b" xsi:nil="true"/>
    <lcf76f155ced4ddcb4097134ff3c332f xmlns="e8d08c72-71a9-4d94-ac7f-e81276b369e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C2A5AE-070E-4337-9D12-C09D45BB9978}"/>
</file>

<file path=customXml/itemProps2.xml><?xml version="1.0" encoding="utf-8"?>
<ds:datastoreItem xmlns:ds="http://schemas.openxmlformats.org/officeDocument/2006/customXml" ds:itemID="{0028662B-6E40-4BFF-89AF-17EAFDD37CF0}"/>
</file>

<file path=customXml/itemProps3.xml><?xml version="1.0" encoding="utf-8"?>
<ds:datastoreItem xmlns:ds="http://schemas.openxmlformats.org/officeDocument/2006/customXml" ds:itemID="{3B941302-CD82-474F-9C57-5965C86F7D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Eskom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Muzi Lushaba</dc:creator>
  <cp:keywords/>
  <dc:description/>
  <cp:lastModifiedBy>Anthea Timotheus</cp:lastModifiedBy>
  <cp:revision/>
  <dcterms:created xsi:type="dcterms:W3CDTF">2026-08-27T12:52:15Z</dcterms:created>
  <dcterms:modified xsi:type="dcterms:W3CDTF">2026-09-11T06:05:34Z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0x0101002C46F1591F1B6344921DEACFE5A74E3C</vt:lpwstr>
  </property>
  <property fmtid="{D5CDD505-2E9C-101B-9397-08002B2CF9AE}" pid="3" name="MediaServiceImageTags">
    <vt:lpwstr/>
  </property>
</Properties>
</file>